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760"/>
  </bookViews>
  <sheets>
    <sheet name="Munka1" sheetId="1" r:id="rId1"/>
  </sheets>
  <calcPr calcId="145621"/>
</workbook>
</file>

<file path=xl/calcChain.xml><?xml version="1.0" encoding="utf-8"?>
<calcChain xmlns="http://schemas.openxmlformats.org/spreadsheetml/2006/main">
  <c r="J20" i="1" l="1"/>
  <c r="J42" i="1"/>
  <c r="J31" i="1"/>
  <c r="J48" i="1" l="1"/>
  <c r="H48" i="1" l="1"/>
  <c r="H42" i="1"/>
  <c r="H31" i="1"/>
  <c r="H20" i="1"/>
</calcChain>
</file>

<file path=xl/sharedStrings.xml><?xml version="1.0" encoding="utf-8"?>
<sst xmlns="http://schemas.openxmlformats.org/spreadsheetml/2006/main" count="50" uniqueCount="49">
  <si>
    <t xml:space="preserve">A működési és fejlesztési célú bevételek és kiadások </t>
  </si>
  <si>
    <t>I. Működési célú bevételek és kiadások</t>
  </si>
  <si>
    <t>Működési célú támogatások államháztartáson belülről</t>
  </si>
  <si>
    <t>A</t>
  </si>
  <si>
    <t>Működési bevételek</t>
  </si>
  <si>
    <t>Működési célú átvett pénzeszközök</t>
  </si>
  <si>
    <t>Működési célú hitelfelvétel</t>
  </si>
  <si>
    <t>Működési célú bevételek összesen</t>
  </si>
  <si>
    <t>Személyi juttatások</t>
  </si>
  <si>
    <t>Dologi kiadások</t>
  </si>
  <si>
    <t>Ellátottak pénzbeli juttatása</t>
  </si>
  <si>
    <t>Tartalékok</t>
  </si>
  <si>
    <t>Hiteltörlesztés</t>
  </si>
  <si>
    <t>Működési célú bevételek és kiadások egyenlege</t>
  </si>
  <si>
    <t>B</t>
  </si>
  <si>
    <t>Ezer forintban</t>
  </si>
  <si>
    <t>II. Felhalmozási célú bevételek és kiadások</t>
  </si>
  <si>
    <t>Felhalmozási célú támogatások államháztartáson belülről</t>
  </si>
  <si>
    <t>Felhalmozási bevételek</t>
  </si>
  <si>
    <t>Felhalmozási célú átvett pénzeszközök</t>
  </si>
  <si>
    <t>Felhalmozási célú hitel felvétel</t>
  </si>
  <si>
    <t>Felhalmozási célú bevételek összesen</t>
  </si>
  <si>
    <t>Beruházások (ÁFÁ-val)</t>
  </si>
  <si>
    <t>Felújítások (ÁFÁ-val)</t>
  </si>
  <si>
    <t>Egyéb felhalmozási célú kiadások</t>
  </si>
  <si>
    <t>Felhalmozási célú hitel és kamatának visszafizetése</t>
  </si>
  <si>
    <t>Felhalmozási célú kiadások összesen</t>
  </si>
  <si>
    <t>Felhalmozási célú bevételek és kiadások egyenlege</t>
  </si>
  <si>
    <t>Önkormányzat bevételei összesen</t>
  </si>
  <si>
    <t>Önkormányzat kiadásai összesen</t>
  </si>
  <si>
    <t>Munkaadót terhelő járulék és szoc. hozzájárulási adó</t>
  </si>
  <si>
    <t xml:space="preserve">             2016. évi alakulása</t>
  </si>
  <si>
    <t>Közhatalmi bevételekből működési célra fordítható</t>
  </si>
  <si>
    <t>Közhatalmi bevételekből felhalmozási célra fordítható</t>
  </si>
  <si>
    <t>Működési célú előző évi maradvány</t>
  </si>
  <si>
    <t>Maradvány felhalmozási célra</t>
  </si>
  <si>
    <t>C</t>
  </si>
  <si>
    <t>eredeti ei.</t>
  </si>
  <si>
    <t>Államháztartáson belüli megelőlegezések</t>
  </si>
  <si>
    <t>Elvonások és befizetések</t>
  </si>
  <si>
    <t>Államháztartáson belüli megelőlegezések visszafizetése</t>
  </si>
  <si>
    <t>D</t>
  </si>
  <si>
    <t>módosított</t>
  </si>
  <si>
    <t>teljesítés</t>
  </si>
  <si>
    <t>Lekötött betétek megszüntetése</t>
  </si>
  <si>
    <t>Lekötött betétek elhelyezése</t>
  </si>
  <si>
    <t>Egyéb működési célú kiadások</t>
  </si>
  <si>
    <t>Működési célú kiadások összesen</t>
  </si>
  <si>
    <t>4. melléklet a .../2017.(V.22.) önkormányzati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</si>
</sst>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vertical="top"/>
    </xf>
    <xf numFmtId="0" fontId="1" fillId="0" borderId="0" xfId="0" applyFont="1"/>
    <xf numFmtId="0" fontId="1" fillId="0" borderId="12" xfId="0" applyFont="1" applyBorder="1"/>
    <xf numFmtId="0" fontId="1" fillId="0" borderId="1" xfId="0" applyFont="1" applyBorder="1"/>
    <xf numFmtId="0" fontId="5" fillId="0" borderId="1" xfId="0" applyFont="1" applyBorder="1" applyAlignment="1">
      <alignment horizontal="center"/>
    </xf>
    <xf numFmtId="3" fontId="2" fillId="0" borderId="1" xfId="0" applyNumberFormat="1" applyFont="1" applyBorder="1"/>
    <xf numFmtId="3" fontId="4" fillId="0" borderId="1" xfId="0" applyNumberFormat="1" applyFont="1" applyBorder="1"/>
    <xf numFmtId="3" fontId="1" fillId="0" borderId="1" xfId="0" applyNumberFormat="1" applyFont="1" applyBorder="1"/>
    <xf numFmtId="3" fontId="3" fillId="0" borderId="1" xfId="0" applyNumberFormat="1" applyFont="1" applyBorder="1"/>
    <xf numFmtId="0" fontId="0" fillId="0" borderId="0" xfId="0" applyAlignment="1">
      <alignment horizontal="right"/>
    </xf>
    <xf numFmtId="0" fontId="2" fillId="0" borderId="1" xfId="0" applyFont="1" applyBorder="1"/>
    <xf numFmtId="3" fontId="1" fillId="0" borderId="1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3" fontId="2" fillId="0" borderId="1" xfId="0" applyNumberFormat="1" applyFont="1" applyBorder="1"/>
    <xf numFmtId="3" fontId="4" fillId="0" borderId="1" xfId="0" applyNumberFormat="1" applyFont="1" applyBorder="1"/>
    <xf numFmtId="3" fontId="1" fillId="0" borderId="1" xfId="0" applyNumberFormat="1" applyFont="1" applyBorder="1"/>
    <xf numFmtId="3" fontId="3" fillId="0" borderId="1" xfId="0" applyNumberFormat="1" applyFont="1" applyBorder="1"/>
    <xf numFmtId="3" fontId="3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0" fontId="2" fillId="0" borderId="1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3" fontId="1" fillId="0" borderId="1" xfId="0" applyNumberFormat="1" applyFont="1" applyFill="1" applyBorder="1"/>
    <xf numFmtId="3" fontId="3" fillId="0" borderId="1" xfId="0" applyNumberFormat="1" applyFont="1" applyFill="1" applyBorder="1"/>
    <xf numFmtId="0" fontId="0" fillId="0" borderId="0" xfId="0" applyFill="1"/>
    <xf numFmtId="0" fontId="5" fillId="0" borderId="1" xfId="0" applyFont="1" applyFill="1" applyBorder="1" applyAlignment="1">
      <alignment horizontal="center"/>
    </xf>
    <xf numFmtId="0" fontId="1" fillId="0" borderId="1" xfId="0" applyFont="1" applyFill="1" applyBorder="1"/>
    <xf numFmtId="3" fontId="2" fillId="0" borderId="1" xfId="0" applyNumberFormat="1" applyFont="1" applyFill="1" applyBorder="1"/>
    <xf numFmtId="3" fontId="4" fillId="0" borderId="1" xfId="0" applyNumberFormat="1" applyFont="1" applyFill="1" applyBorder="1"/>
    <xf numFmtId="0" fontId="1" fillId="0" borderId="2" xfId="0" applyFont="1" applyBorder="1"/>
    <xf numFmtId="0" fontId="1" fillId="0" borderId="3" xfId="0" applyFont="1" applyBorder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3" fillId="0" borderId="2" xfId="0" applyFont="1" applyBorder="1"/>
    <xf numFmtId="0" fontId="3" fillId="0" borderId="3" xfId="0" applyFont="1" applyBorder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2" xfId="0" applyFont="1" applyBorder="1"/>
    <xf numFmtId="0" fontId="2" fillId="0" borderId="3" xfId="0" applyFont="1" applyBorder="1"/>
    <xf numFmtId="0" fontId="2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zoomScaleNormal="100" workbookViewId="0">
      <selection activeCell="O8" sqref="O8"/>
    </sheetView>
  </sheetViews>
  <sheetFormatPr defaultRowHeight="15" x14ac:dyDescent="0.25"/>
  <cols>
    <col min="1" max="1" width="6.28515625" customWidth="1"/>
    <col min="7" max="7" width="8.5703125" customWidth="1"/>
    <col min="8" max="8" width="15.7109375" customWidth="1"/>
    <col min="9" max="9" width="16.140625" customWidth="1"/>
    <col min="10" max="10" width="16.140625" style="24" customWidth="1"/>
  </cols>
  <sheetData>
    <row r="1" spans="1:11" ht="15.75" x14ac:dyDescent="0.25">
      <c r="A1" s="36" t="s">
        <v>48</v>
      </c>
      <c r="B1" s="36"/>
      <c r="C1" s="36"/>
      <c r="D1" s="36"/>
      <c r="E1" s="36"/>
      <c r="F1" s="36"/>
      <c r="G1" s="36"/>
      <c r="H1" s="2"/>
    </row>
    <row r="2" spans="1:11" ht="15.75" x14ac:dyDescent="0.25">
      <c r="A2" s="36"/>
      <c r="B2" s="36"/>
      <c r="C2" s="36"/>
      <c r="D2" s="36"/>
      <c r="E2" s="36"/>
      <c r="F2" s="36"/>
      <c r="G2" s="36"/>
      <c r="H2" s="2"/>
    </row>
    <row r="3" spans="1:11" ht="15.75" x14ac:dyDescent="0.25">
      <c r="A3" s="2"/>
      <c r="B3" s="2"/>
      <c r="C3" s="2"/>
      <c r="D3" s="2"/>
      <c r="E3" s="2"/>
      <c r="F3" s="2"/>
      <c r="G3" s="2"/>
      <c r="H3" s="2"/>
    </row>
    <row r="4" spans="1:11" ht="15.75" x14ac:dyDescent="0.25">
      <c r="A4" s="48" t="s">
        <v>0</v>
      </c>
      <c r="B4" s="48"/>
      <c r="C4" s="48"/>
      <c r="D4" s="48"/>
      <c r="E4" s="48"/>
      <c r="F4" s="48"/>
      <c r="G4" s="48"/>
      <c r="H4" s="48"/>
      <c r="I4" s="48"/>
      <c r="J4" s="48"/>
    </row>
    <row r="5" spans="1:11" ht="15.75" x14ac:dyDescent="0.25">
      <c r="A5" s="48" t="s">
        <v>31</v>
      </c>
      <c r="B5" s="48"/>
      <c r="C5" s="48"/>
      <c r="D5" s="48"/>
      <c r="E5" s="48"/>
      <c r="F5" s="48"/>
      <c r="G5" s="48"/>
      <c r="H5" s="48"/>
      <c r="I5" s="48"/>
      <c r="J5" s="48"/>
    </row>
    <row r="6" spans="1:11" ht="15.75" x14ac:dyDescent="0.25">
      <c r="A6" s="2"/>
      <c r="B6" s="2"/>
      <c r="C6" s="2"/>
      <c r="D6" s="2"/>
      <c r="E6" s="2"/>
      <c r="F6" s="2"/>
      <c r="G6" s="2"/>
      <c r="H6" s="2"/>
    </row>
    <row r="7" spans="1:11" ht="15.75" x14ac:dyDescent="0.25">
      <c r="A7" s="2"/>
      <c r="B7" s="2"/>
      <c r="C7" s="2"/>
      <c r="D7" s="2"/>
      <c r="E7" s="2"/>
      <c r="F7" s="2"/>
      <c r="G7" s="2"/>
      <c r="H7" s="49" t="s">
        <v>15</v>
      </c>
      <c r="I7" s="49"/>
      <c r="J7" s="49"/>
    </row>
    <row r="8" spans="1:11" ht="21" customHeight="1" x14ac:dyDescent="0.25">
      <c r="A8" s="42" t="s">
        <v>1</v>
      </c>
      <c r="B8" s="43"/>
      <c r="C8" s="43"/>
      <c r="D8" s="43"/>
      <c r="E8" s="43"/>
      <c r="F8" s="43"/>
      <c r="G8" s="43"/>
      <c r="H8" s="43"/>
      <c r="I8" s="43"/>
      <c r="J8" s="44"/>
      <c r="K8" s="1"/>
    </row>
    <row r="9" spans="1:11" ht="21" customHeight="1" x14ac:dyDescent="0.25">
      <c r="A9" s="45"/>
      <c r="B9" s="46"/>
      <c r="C9" s="46"/>
      <c r="D9" s="46"/>
      <c r="E9" s="46"/>
      <c r="F9" s="46"/>
      <c r="G9" s="46"/>
      <c r="H9" s="46"/>
      <c r="I9" s="46"/>
      <c r="J9" s="47"/>
    </row>
    <row r="10" spans="1:11" ht="15.75" x14ac:dyDescent="0.25">
      <c r="A10" s="3"/>
      <c r="B10" s="40" t="s">
        <v>3</v>
      </c>
      <c r="C10" s="41"/>
      <c r="D10" s="41"/>
      <c r="E10" s="41"/>
      <c r="F10" s="41"/>
      <c r="G10" s="41"/>
      <c r="H10" s="20" t="s">
        <v>14</v>
      </c>
      <c r="I10" s="5" t="s">
        <v>36</v>
      </c>
      <c r="J10" s="25" t="s">
        <v>41</v>
      </c>
    </row>
    <row r="11" spans="1:11" ht="15.75" x14ac:dyDescent="0.25">
      <c r="A11" s="3"/>
      <c r="B11" s="37"/>
      <c r="C11" s="38"/>
      <c r="D11" s="38"/>
      <c r="E11" s="38"/>
      <c r="F11" s="38"/>
      <c r="G11" s="39"/>
      <c r="H11" s="21" t="s">
        <v>37</v>
      </c>
      <c r="I11" s="5" t="s">
        <v>42</v>
      </c>
      <c r="J11" s="25" t="s">
        <v>43</v>
      </c>
    </row>
    <row r="12" spans="1:11" ht="15.75" x14ac:dyDescent="0.25">
      <c r="A12" s="4">
        <v>1</v>
      </c>
      <c r="B12" s="29" t="s">
        <v>2</v>
      </c>
      <c r="C12" s="30"/>
      <c r="D12" s="30"/>
      <c r="E12" s="30"/>
      <c r="F12" s="30"/>
      <c r="G12" s="30"/>
      <c r="H12" s="12">
        <v>124904</v>
      </c>
      <c r="I12" s="8">
        <v>141743</v>
      </c>
      <c r="J12" s="22">
        <v>141743</v>
      </c>
    </row>
    <row r="13" spans="1:11" ht="15.75" x14ac:dyDescent="0.25">
      <c r="A13" s="4">
        <v>2</v>
      </c>
      <c r="B13" s="31" t="s">
        <v>32</v>
      </c>
      <c r="C13" s="32"/>
      <c r="D13" s="32"/>
      <c r="E13" s="32"/>
      <c r="F13" s="32"/>
      <c r="G13" s="32"/>
      <c r="H13" s="12">
        <v>388569</v>
      </c>
      <c r="I13" s="8">
        <v>390259</v>
      </c>
      <c r="J13" s="22">
        <v>390259</v>
      </c>
    </row>
    <row r="14" spans="1:11" ht="15.75" x14ac:dyDescent="0.25">
      <c r="A14" s="4">
        <v>3</v>
      </c>
      <c r="B14" s="29" t="s">
        <v>4</v>
      </c>
      <c r="C14" s="30"/>
      <c r="D14" s="30"/>
      <c r="E14" s="30"/>
      <c r="F14" s="30"/>
      <c r="G14" s="30"/>
      <c r="H14" s="12">
        <v>72891</v>
      </c>
      <c r="I14" s="8">
        <v>85296</v>
      </c>
      <c r="J14" s="22">
        <v>90793</v>
      </c>
    </row>
    <row r="15" spans="1:11" ht="15.75" x14ac:dyDescent="0.25">
      <c r="A15" s="4">
        <v>4</v>
      </c>
      <c r="B15" s="29" t="s">
        <v>5</v>
      </c>
      <c r="C15" s="30"/>
      <c r="D15" s="30"/>
      <c r="E15" s="30"/>
      <c r="F15" s="30"/>
      <c r="G15" s="30"/>
      <c r="H15" s="12">
        <v>4500</v>
      </c>
      <c r="I15" s="8">
        <v>13187</v>
      </c>
      <c r="J15" s="22">
        <v>13667</v>
      </c>
    </row>
    <row r="16" spans="1:11" ht="15.75" x14ac:dyDescent="0.25">
      <c r="A16" s="4">
        <v>5</v>
      </c>
      <c r="B16" s="29" t="s">
        <v>34</v>
      </c>
      <c r="C16" s="30"/>
      <c r="D16" s="30"/>
      <c r="E16" s="30"/>
      <c r="F16" s="30"/>
      <c r="G16" s="30"/>
      <c r="H16" s="12">
        <v>0</v>
      </c>
      <c r="I16" s="8">
        <v>8612</v>
      </c>
      <c r="J16" s="22">
        <v>8612</v>
      </c>
    </row>
    <row r="17" spans="1:12" ht="15.75" x14ac:dyDescent="0.25">
      <c r="A17" s="4">
        <v>6</v>
      </c>
      <c r="B17" s="29" t="s">
        <v>6</v>
      </c>
      <c r="C17" s="30"/>
      <c r="D17" s="30"/>
      <c r="E17" s="30"/>
      <c r="F17" s="30"/>
      <c r="G17" s="30"/>
      <c r="H17" s="12">
        <v>0</v>
      </c>
      <c r="I17" s="4">
        <v>0</v>
      </c>
      <c r="J17" s="26">
        <v>0</v>
      </c>
    </row>
    <row r="18" spans="1:12" ht="15.75" x14ac:dyDescent="0.25">
      <c r="A18" s="4">
        <v>7</v>
      </c>
      <c r="B18" s="31" t="s">
        <v>38</v>
      </c>
      <c r="C18" s="32"/>
      <c r="D18" s="32"/>
      <c r="E18" s="32"/>
      <c r="F18" s="32"/>
      <c r="G18" s="33"/>
      <c r="H18" s="13">
        <v>0</v>
      </c>
      <c r="I18" s="4">
        <v>0</v>
      </c>
      <c r="J18" s="22">
        <v>3573</v>
      </c>
    </row>
    <row r="19" spans="1:12" ht="15.75" x14ac:dyDescent="0.25">
      <c r="A19" s="4">
        <v>8</v>
      </c>
      <c r="B19" s="31" t="s">
        <v>44</v>
      </c>
      <c r="C19" s="32"/>
      <c r="D19" s="32"/>
      <c r="E19" s="32"/>
      <c r="F19" s="32"/>
      <c r="G19" s="33"/>
      <c r="H19" s="13">
        <v>0</v>
      </c>
      <c r="I19" s="4">
        <v>0</v>
      </c>
      <c r="J19" s="22">
        <v>1680000</v>
      </c>
    </row>
    <row r="20" spans="1:12" ht="15.75" x14ac:dyDescent="0.25">
      <c r="A20" s="4">
        <v>9</v>
      </c>
      <c r="B20" s="34" t="s">
        <v>7</v>
      </c>
      <c r="C20" s="35"/>
      <c r="D20" s="35"/>
      <c r="E20" s="35"/>
      <c r="F20" s="35"/>
      <c r="G20" s="35"/>
      <c r="H20" s="18">
        <f>SUM(H12:H17)</f>
        <v>590864</v>
      </c>
      <c r="I20" s="9">
        <v>639097</v>
      </c>
      <c r="J20" s="23">
        <f>SUM(J12:J19)</f>
        <v>2328647</v>
      </c>
    </row>
    <row r="21" spans="1:12" ht="15.75" x14ac:dyDescent="0.25">
      <c r="A21" s="4">
        <v>10</v>
      </c>
      <c r="B21" s="29" t="s">
        <v>8</v>
      </c>
      <c r="C21" s="30"/>
      <c r="D21" s="30"/>
      <c r="E21" s="30"/>
      <c r="F21" s="30"/>
      <c r="G21" s="30"/>
      <c r="H21" s="12">
        <v>204058</v>
      </c>
      <c r="I21" s="8">
        <v>209995</v>
      </c>
      <c r="J21" s="22">
        <v>205535</v>
      </c>
    </row>
    <row r="22" spans="1:12" ht="15.75" x14ac:dyDescent="0.25">
      <c r="A22" s="4">
        <v>11</v>
      </c>
      <c r="B22" s="29" t="s">
        <v>30</v>
      </c>
      <c r="C22" s="30"/>
      <c r="D22" s="30"/>
      <c r="E22" s="30"/>
      <c r="F22" s="30"/>
      <c r="G22" s="30"/>
      <c r="H22" s="12">
        <v>56243</v>
      </c>
      <c r="I22" s="8">
        <v>57236</v>
      </c>
      <c r="J22" s="22">
        <v>55297</v>
      </c>
    </row>
    <row r="23" spans="1:12" ht="15.75" x14ac:dyDescent="0.25">
      <c r="A23" s="4">
        <v>12</v>
      </c>
      <c r="B23" s="29" t="s">
        <v>9</v>
      </c>
      <c r="C23" s="30"/>
      <c r="D23" s="30"/>
      <c r="E23" s="30"/>
      <c r="F23" s="30"/>
      <c r="G23" s="30"/>
      <c r="H23" s="12">
        <v>256956</v>
      </c>
      <c r="I23" s="8">
        <v>300062</v>
      </c>
      <c r="J23" s="22">
        <v>296541</v>
      </c>
    </row>
    <row r="24" spans="1:12" ht="15.75" x14ac:dyDescent="0.25">
      <c r="A24" s="4">
        <v>13</v>
      </c>
      <c r="B24" s="29" t="s">
        <v>10</v>
      </c>
      <c r="C24" s="30"/>
      <c r="D24" s="30"/>
      <c r="E24" s="30"/>
      <c r="F24" s="30"/>
      <c r="G24" s="30"/>
      <c r="H24" s="12">
        <v>4660</v>
      </c>
      <c r="I24" s="8">
        <v>4660</v>
      </c>
      <c r="J24" s="22">
        <v>4241</v>
      </c>
      <c r="L24" s="10"/>
    </row>
    <row r="25" spans="1:12" ht="15.75" x14ac:dyDescent="0.25">
      <c r="A25" s="4">
        <v>14</v>
      </c>
      <c r="B25" s="31" t="s">
        <v>39</v>
      </c>
      <c r="C25" s="32"/>
      <c r="D25" s="32"/>
      <c r="E25" s="32"/>
      <c r="F25" s="32"/>
      <c r="G25" s="33"/>
      <c r="H25" s="13">
        <v>0</v>
      </c>
      <c r="I25" s="8">
        <v>800</v>
      </c>
      <c r="J25" s="22">
        <v>768</v>
      </c>
    </row>
    <row r="26" spans="1:12" ht="15.75" x14ac:dyDescent="0.25">
      <c r="A26" s="4">
        <v>15</v>
      </c>
      <c r="B26" s="29" t="s">
        <v>46</v>
      </c>
      <c r="C26" s="30"/>
      <c r="D26" s="30"/>
      <c r="E26" s="30"/>
      <c r="F26" s="30"/>
      <c r="G26" s="30"/>
      <c r="H26" s="12">
        <v>62173</v>
      </c>
      <c r="I26" s="8">
        <v>62824</v>
      </c>
      <c r="J26" s="22">
        <v>62423</v>
      </c>
    </row>
    <row r="27" spans="1:12" ht="15.75" x14ac:dyDescent="0.25">
      <c r="A27" s="4">
        <v>16</v>
      </c>
      <c r="B27" s="29" t="s">
        <v>11</v>
      </c>
      <c r="C27" s="30"/>
      <c r="D27" s="30"/>
      <c r="E27" s="30"/>
      <c r="F27" s="30"/>
      <c r="G27" s="30"/>
      <c r="H27" s="12">
        <v>6774</v>
      </c>
      <c r="I27" s="8">
        <v>0</v>
      </c>
      <c r="J27" s="22">
        <v>0</v>
      </c>
    </row>
    <row r="28" spans="1:12" ht="15.75" x14ac:dyDescent="0.25">
      <c r="A28" s="4">
        <v>17</v>
      </c>
      <c r="B28" s="29" t="s">
        <v>12</v>
      </c>
      <c r="C28" s="30"/>
      <c r="D28" s="30"/>
      <c r="E28" s="30"/>
      <c r="F28" s="30"/>
      <c r="G28" s="30"/>
      <c r="H28" s="12">
        <v>0</v>
      </c>
      <c r="I28" s="8">
        <v>0</v>
      </c>
      <c r="J28" s="22">
        <v>0</v>
      </c>
    </row>
    <row r="29" spans="1:12" ht="15.75" x14ac:dyDescent="0.25">
      <c r="A29" s="4">
        <v>18</v>
      </c>
      <c r="B29" s="31" t="s">
        <v>40</v>
      </c>
      <c r="C29" s="32"/>
      <c r="D29" s="32"/>
      <c r="E29" s="32"/>
      <c r="F29" s="32"/>
      <c r="G29" s="33"/>
      <c r="H29" s="13">
        <v>0</v>
      </c>
      <c r="I29" s="8">
        <v>3520</v>
      </c>
      <c r="J29" s="22">
        <v>3520</v>
      </c>
    </row>
    <row r="30" spans="1:12" ht="15.75" x14ac:dyDescent="0.25">
      <c r="A30" s="4">
        <v>19</v>
      </c>
      <c r="B30" s="31" t="s">
        <v>45</v>
      </c>
      <c r="C30" s="32"/>
      <c r="D30" s="32"/>
      <c r="E30" s="32"/>
      <c r="F30" s="32"/>
      <c r="G30" s="33"/>
      <c r="H30" s="13">
        <v>0</v>
      </c>
      <c r="I30" s="16">
        <v>0</v>
      </c>
      <c r="J30" s="22">
        <v>1680000</v>
      </c>
    </row>
    <row r="31" spans="1:12" ht="15.75" x14ac:dyDescent="0.25">
      <c r="A31" s="4">
        <v>20</v>
      </c>
      <c r="B31" s="34" t="s">
        <v>47</v>
      </c>
      <c r="C31" s="35"/>
      <c r="D31" s="35"/>
      <c r="E31" s="35"/>
      <c r="F31" s="35"/>
      <c r="G31" s="35"/>
      <c r="H31" s="18">
        <f>SUM(H21:H28)</f>
        <v>590864</v>
      </c>
      <c r="I31" s="9">
        <v>639097</v>
      </c>
      <c r="J31" s="23">
        <f>SUM(J21:J30)</f>
        <v>2308325</v>
      </c>
    </row>
    <row r="32" spans="1:12" s="2" customFormat="1" ht="15.75" x14ac:dyDescent="0.25">
      <c r="A32" s="4">
        <v>21</v>
      </c>
      <c r="B32" s="50" t="s">
        <v>13</v>
      </c>
      <c r="C32" s="51"/>
      <c r="D32" s="51"/>
      <c r="E32" s="51"/>
      <c r="F32" s="51"/>
      <c r="G32" s="51"/>
      <c r="H32" s="19">
        <v>0</v>
      </c>
      <c r="I32" s="11">
        <v>0</v>
      </c>
      <c r="J32" s="27">
        <v>20322</v>
      </c>
    </row>
    <row r="33" spans="1:10" ht="15" customHeight="1" x14ac:dyDescent="0.25">
      <c r="A33" s="42" t="s">
        <v>16</v>
      </c>
      <c r="B33" s="43"/>
      <c r="C33" s="43"/>
      <c r="D33" s="43"/>
      <c r="E33" s="43"/>
      <c r="F33" s="43"/>
      <c r="G33" s="43"/>
      <c r="H33" s="43"/>
      <c r="I33" s="43"/>
      <c r="J33" s="44"/>
    </row>
    <row r="34" spans="1:10" ht="15" customHeight="1" x14ac:dyDescent="0.25">
      <c r="A34" s="52"/>
      <c r="B34" s="53"/>
      <c r="C34" s="53"/>
      <c r="D34" s="53"/>
      <c r="E34" s="53"/>
      <c r="F34" s="53"/>
      <c r="G34" s="53"/>
      <c r="H34" s="53"/>
      <c r="I34" s="53"/>
      <c r="J34" s="54"/>
    </row>
    <row r="35" spans="1:10" ht="21" customHeight="1" x14ac:dyDescent="0.25">
      <c r="A35" s="45"/>
      <c r="B35" s="46"/>
      <c r="C35" s="46"/>
      <c r="D35" s="46"/>
      <c r="E35" s="46"/>
      <c r="F35" s="46"/>
      <c r="G35" s="46"/>
      <c r="H35" s="46"/>
      <c r="I35" s="46"/>
      <c r="J35" s="47"/>
    </row>
    <row r="36" spans="1:10" ht="15.75" x14ac:dyDescent="0.25">
      <c r="A36" s="4">
        <v>22</v>
      </c>
      <c r="B36" s="29" t="s">
        <v>17</v>
      </c>
      <c r="C36" s="30"/>
      <c r="D36" s="30"/>
      <c r="E36" s="30"/>
      <c r="F36" s="30"/>
      <c r="G36" s="30"/>
      <c r="H36" s="16">
        <v>0</v>
      </c>
      <c r="I36" s="8">
        <v>121</v>
      </c>
      <c r="J36" s="22">
        <v>121</v>
      </c>
    </row>
    <row r="37" spans="1:10" ht="15.75" x14ac:dyDescent="0.25">
      <c r="A37" s="4">
        <v>23</v>
      </c>
      <c r="B37" s="29" t="s">
        <v>18</v>
      </c>
      <c r="C37" s="30"/>
      <c r="D37" s="30"/>
      <c r="E37" s="30"/>
      <c r="F37" s="30"/>
      <c r="G37" s="30"/>
      <c r="H37" s="16">
        <v>0</v>
      </c>
      <c r="I37" s="8">
        <v>11360</v>
      </c>
      <c r="J37" s="22">
        <v>11776</v>
      </c>
    </row>
    <row r="38" spans="1:10" ht="15.75" x14ac:dyDescent="0.25">
      <c r="A38" s="4">
        <v>24</v>
      </c>
      <c r="B38" s="29" t="s">
        <v>19</v>
      </c>
      <c r="C38" s="30"/>
      <c r="D38" s="30"/>
      <c r="E38" s="30"/>
      <c r="F38" s="30"/>
      <c r="G38" s="30"/>
      <c r="H38" s="16">
        <v>0</v>
      </c>
      <c r="I38" s="8">
        <v>0</v>
      </c>
      <c r="J38" s="22">
        <v>434</v>
      </c>
    </row>
    <row r="39" spans="1:10" ht="15.75" x14ac:dyDescent="0.25">
      <c r="A39" s="4">
        <v>25</v>
      </c>
      <c r="B39" s="29" t="s">
        <v>35</v>
      </c>
      <c r="C39" s="30"/>
      <c r="D39" s="30"/>
      <c r="E39" s="30"/>
      <c r="F39" s="30"/>
      <c r="G39" s="30"/>
      <c r="H39" s="16">
        <v>268000</v>
      </c>
      <c r="I39" s="8">
        <v>271462</v>
      </c>
      <c r="J39" s="22">
        <v>271462</v>
      </c>
    </row>
    <row r="40" spans="1:10" ht="15.75" x14ac:dyDescent="0.25">
      <c r="A40" s="4">
        <v>26</v>
      </c>
      <c r="B40" s="29" t="s">
        <v>20</v>
      </c>
      <c r="C40" s="30"/>
      <c r="D40" s="30"/>
      <c r="E40" s="30"/>
      <c r="F40" s="30"/>
      <c r="G40" s="30"/>
      <c r="H40" s="16">
        <v>0</v>
      </c>
      <c r="I40" s="8">
        <v>0</v>
      </c>
      <c r="J40" s="22">
        <v>0</v>
      </c>
    </row>
    <row r="41" spans="1:10" ht="15.75" x14ac:dyDescent="0.25">
      <c r="A41" s="4">
        <v>27</v>
      </c>
      <c r="B41" s="31" t="s">
        <v>33</v>
      </c>
      <c r="C41" s="32"/>
      <c r="D41" s="32"/>
      <c r="E41" s="32"/>
      <c r="F41" s="32"/>
      <c r="G41" s="33"/>
      <c r="H41" s="13">
        <v>203031</v>
      </c>
      <c r="I41" s="8">
        <v>326341</v>
      </c>
      <c r="J41" s="22">
        <v>328788</v>
      </c>
    </row>
    <row r="42" spans="1:10" ht="15.75" x14ac:dyDescent="0.25">
      <c r="A42" s="4">
        <v>28</v>
      </c>
      <c r="B42" s="34" t="s">
        <v>21</v>
      </c>
      <c r="C42" s="35"/>
      <c r="D42" s="35"/>
      <c r="E42" s="35"/>
      <c r="F42" s="35"/>
      <c r="G42" s="35"/>
      <c r="H42" s="17">
        <f>SUM(H39:H41)</f>
        <v>471031</v>
      </c>
      <c r="I42" s="9">
        <v>609284</v>
      </c>
      <c r="J42" s="23">
        <f>SUM(J36:J41)</f>
        <v>612581</v>
      </c>
    </row>
    <row r="43" spans="1:10" ht="15.75" x14ac:dyDescent="0.25">
      <c r="A43" s="4">
        <v>29</v>
      </c>
      <c r="B43" s="29" t="s">
        <v>22</v>
      </c>
      <c r="C43" s="30"/>
      <c r="D43" s="30"/>
      <c r="E43" s="30"/>
      <c r="F43" s="30"/>
      <c r="G43" s="30"/>
      <c r="H43" s="16">
        <v>437665</v>
      </c>
      <c r="I43" s="8">
        <v>375368</v>
      </c>
      <c r="J43" s="22">
        <v>296470</v>
      </c>
    </row>
    <row r="44" spans="1:10" ht="15.75" x14ac:dyDescent="0.25">
      <c r="A44" s="4">
        <v>30</v>
      </c>
      <c r="B44" s="29" t="s">
        <v>23</v>
      </c>
      <c r="C44" s="30"/>
      <c r="D44" s="30"/>
      <c r="E44" s="30"/>
      <c r="F44" s="30"/>
      <c r="G44" s="30"/>
      <c r="H44" s="16">
        <v>10000</v>
      </c>
      <c r="I44" s="8">
        <v>10550</v>
      </c>
      <c r="J44" s="22">
        <v>10058</v>
      </c>
    </row>
    <row r="45" spans="1:10" ht="15.75" x14ac:dyDescent="0.25">
      <c r="A45" s="4">
        <v>31</v>
      </c>
      <c r="B45" s="29" t="s">
        <v>24</v>
      </c>
      <c r="C45" s="30"/>
      <c r="D45" s="30"/>
      <c r="E45" s="30"/>
      <c r="F45" s="30"/>
      <c r="G45" s="30"/>
      <c r="H45" s="16">
        <v>23366</v>
      </c>
      <c r="I45" s="8">
        <v>223366</v>
      </c>
      <c r="J45" s="22">
        <v>218642</v>
      </c>
    </row>
    <row r="46" spans="1:10" ht="15.75" x14ac:dyDescent="0.25">
      <c r="A46" s="4">
        <v>32</v>
      </c>
      <c r="B46" s="29" t="s">
        <v>25</v>
      </c>
      <c r="C46" s="30"/>
      <c r="D46" s="30"/>
      <c r="E46" s="30"/>
      <c r="F46" s="30"/>
      <c r="G46" s="30"/>
      <c r="H46" s="16">
        <v>0</v>
      </c>
      <c r="I46" s="8">
        <v>0</v>
      </c>
      <c r="J46" s="22">
        <v>0</v>
      </c>
    </row>
    <row r="47" spans="1:10" ht="15.75" x14ac:dyDescent="0.25">
      <c r="A47" s="4">
        <v>33</v>
      </c>
      <c r="B47" s="29" t="s">
        <v>11</v>
      </c>
      <c r="C47" s="30"/>
      <c r="D47" s="30"/>
      <c r="E47" s="30"/>
      <c r="F47" s="30"/>
      <c r="G47" s="30"/>
      <c r="H47" s="16">
        <v>0</v>
      </c>
      <c r="I47" s="8">
        <v>0</v>
      </c>
      <c r="J47" s="22">
        <v>0</v>
      </c>
    </row>
    <row r="48" spans="1:10" ht="15.75" x14ac:dyDescent="0.25">
      <c r="A48" s="4">
        <v>34</v>
      </c>
      <c r="B48" s="34" t="s">
        <v>26</v>
      </c>
      <c r="C48" s="35"/>
      <c r="D48" s="35"/>
      <c r="E48" s="35"/>
      <c r="F48" s="35"/>
      <c r="G48" s="35"/>
      <c r="H48" s="17">
        <f>SUM(H43:H47)</f>
        <v>471031</v>
      </c>
      <c r="I48" s="9">
        <v>609284</v>
      </c>
      <c r="J48" s="23">
        <f>SUM(J43:J47)</f>
        <v>525170</v>
      </c>
    </row>
    <row r="49" spans="1:10" s="2" customFormat="1" ht="15.75" x14ac:dyDescent="0.25">
      <c r="A49" s="4">
        <v>35</v>
      </c>
      <c r="B49" s="50" t="s">
        <v>27</v>
      </c>
      <c r="C49" s="51"/>
      <c r="D49" s="51"/>
      <c r="E49" s="51"/>
      <c r="F49" s="51"/>
      <c r="G49" s="51"/>
      <c r="H49" s="14">
        <v>0</v>
      </c>
      <c r="I49" s="6">
        <v>0</v>
      </c>
      <c r="J49" s="27">
        <v>87411</v>
      </c>
    </row>
    <row r="50" spans="1:10" ht="18.75" x14ac:dyDescent="0.3">
      <c r="A50" s="4">
        <v>36</v>
      </c>
      <c r="B50" s="55" t="s">
        <v>28</v>
      </c>
      <c r="C50" s="56"/>
      <c r="D50" s="56"/>
      <c r="E50" s="56"/>
      <c r="F50" s="56"/>
      <c r="G50" s="56"/>
      <c r="H50" s="15">
        <v>1061895</v>
      </c>
      <c r="I50" s="7">
        <v>1248381</v>
      </c>
      <c r="J50" s="28">
        <v>2941228</v>
      </c>
    </row>
    <row r="51" spans="1:10" ht="18.75" x14ac:dyDescent="0.3">
      <c r="A51" s="4">
        <v>37</v>
      </c>
      <c r="B51" s="55" t="s">
        <v>29</v>
      </c>
      <c r="C51" s="56"/>
      <c r="D51" s="56"/>
      <c r="E51" s="56"/>
      <c r="F51" s="56"/>
      <c r="G51" s="56"/>
      <c r="H51" s="15">
        <v>1061895</v>
      </c>
      <c r="I51" s="7">
        <v>1248381</v>
      </c>
      <c r="J51" s="28">
        <v>2833495</v>
      </c>
    </row>
  </sheetData>
  <mergeCells count="46">
    <mergeCell ref="B51:G51"/>
    <mergeCell ref="B46:G46"/>
    <mergeCell ref="B39:G39"/>
    <mergeCell ref="B40:G40"/>
    <mergeCell ref="B42:G42"/>
    <mergeCell ref="B43:G43"/>
    <mergeCell ref="B44:G44"/>
    <mergeCell ref="B45:G45"/>
    <mergeCell ref="B41:G41"/>
    <mergeCell ref="B47:G47"/>
    <mergeCell ref="B48:G48"/>
    <mergeCell ref="B49:G49"/>
    <mergeCell ref="B50:G50"/>
    <mergeCell ref="B38:G38"/>
    <mergeCell ref="B21:G21"/>
    <mergeCell ref="B22:G22"/>
    <mergeCell ref="B23:G23"/>
    <mergeCell ref="B24:G24"/>
    <mergeCell ref="B26:G26"/>
    <mergeCell ref="B32:G32"/>
    <mergeCell ref="B27:G27"/>
    <mergeCell ref="B31:G31"/>
    <mergeCell ref="B28:G28"/>
    <mergeCell ref="B25:G25"/>
    <mergeCell ref="A33:J35"/>
    <mergeCell ref="B36:G36"/>
    <mergeCell ref="B37:G37"/>
    <mergeCell ref="B30:G30"/>
    <mergeCell ref="A1:G1"/>
    <mergeCell ref="B11:G11"/>
    <mergeCell ref="B12:G12"/>
    <mergeCell ref="B14:G14"/>
    <mergeCell ref="B10:G10"/>
    <mergeCell ref="B13:G13"/>
    <mergeCell ref="A8:J9"/>
    <mergeCell ref="A4:J4"/>
    <mergeCell ref="A5:J5"/>
    <mergeCell ref="H7:J7"/>
    <mergeCell ref="A2:G2"/>
    <mergeCell ref="B15:G15"/>
    <mergeCell ref="B16:G16"/>
    <mergeCell ref="B17:G17"/>
    <mergeCell ref="B29:G29"/>
    <mergeCell ref="B18:G18"/>
    <mergeCell ref="B20:G20"/>
    <mergeCell ref="B19:G19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Bábolna Pénzügy</dc:creator>
  <cp:lastModifiedBy>Tavasziné Ica</cp:lastModifiedBy>
  <cp:lastPrinted>2016-05-06T08:41:22Z</cp:lastPrinted>
  <dcterms:created xsi:type="dcterms:W3CDTF">2015-01-21T07:40:38Z</dcterms:created>
  <dcterms:modified xsi:type="dcterms:W3CDTF">2017-04-13T08:22:37Z</dcterms:modified>
</cp:coreProperties>
</file>